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25" windowWidth="19815" windowHeight="7620"/>
  </bookViews>
  <sheets>
    <sheet name="Лист2" sheetId="1" r:id="rId1"/>
  </sheets>
  <definedNames>
    <definedName name="_xlnm.Print_Area" localSheetId="0">Лист2!$A$1:$H$54</definedName>
  </definedNames>
  <calcPr calcId="144525"/>
</workbook>
</file>

<file path=xl/calcChain.xml><?xml version="1.0" encoding="utf-8"?>
<calcChain xmlns="http://schemas.openxmlformats.org/spreadsheetml/2006/main">
  <c r="G36" i="1" l="1"/>
  <c r="F36" i="1" s="1"/>
  <c r="H36" i="1" s="1"/>
  <c r="D36" i="1"/>
  <c r="C36" i="1"/>
  <c r="E36" i="1" s="1"/>
  <c r="G35" i="1" l="1"/>
  <c r="G44" i="1" l="1"/>
  <c r="F44" i="1"/>
  <c r="H44" i="1" s="1"/>
  <c r="D44" i="1"/>
  <c r="C44" i="1"/>
  <c r="H51" i="1"/>
  <c r="E51" i="1"/>
  <c r="G39" i="1"/>
  <c r="F39" i="1"/>
  <c r="F35" i="1" s="1"/>
  <c r="H35" i="1" s="1"/>
  <c r="D39" i="1"/>
  <c r="D35" i="1" s="1"/>
  <c r="C39" i="1"/>
  <c r="C35" i="1" s="1"/>
  <c r="H40" i="1"/>
  <c r="H39" i="1" s="1"/>
  <c r="E40" i="1"/>
  <c r="E39" i="1" s="1"/>
  <c r="G29" i="1"/>
  <c r="F29" i="1"/>
  <c r="D29" i="1"/>
  <c r="C29" i="1"/>
  <c r="C28" i="1" s="1"/>
  <c r="H32" i="1"/>
  <c r="H29" i="1" s="1"/>
  <c r="E32" i="1"/>
  <c r="E29" i="1" s="1"/>
  <c r="G26" i="1"/>
  <c r="G25" i="1" s="1"/>
  <c r="F26" i="1"/>
  <c r="F25" i="1" s="1"/>
  <c r="D26" i="1"/>
  <c r="D25" i="1" s="1"/>
  <c r="C26" i="1"/>
  <c r="C25" i="1" s="1"/>
  <c r="C24" i="1" s="1"/>
  <c r="H27" i="1"/>
  <c r="H26" i="1" s="1"/>
  <c r="H25" i="1" s="1"/>
  <c r="E27" i="1"/>
  <c r="E26" i="1" s="1"/>
  <c r="E25" i="1" s="1"/>
  <c r="G18" i="1"/>
  <c r="F18" i="1"/>
  <c r="D18" i="1"/>
  <c r="C18" i="1"/>
  <c r="E35" i="1" l="1"/>
  <c r="E44" i="1"/>
  <c r="C43" i="1"/>
  <c r="F49" i="1" l="1"/>
  <c r="C49" i="1"/>
  <c r="F46" i="1"/>
  <c r="C46" i="1"/>
  <c r="G43" i="1"/>
  <c r="F43" i="1"/>
  <c r="D43" i="1"/>
  <c r="E43" i="1" s="1"/>
  <c r="H42" i="1"/>
  <c r="E42" i="1"/>
  <c r="G41" i="1"/>
  <c r="G34" i="1" s="1"/>
  <c r="G33" i="1" s="1"/>
  <c r="F41" i="1"/>
  <c r="D41" i="1"/>
  <c r="C41" i="1"/>
  <c r="H37" i="1"/>
  <c r="E37" i="1"/>
  <c r="G28" i="1"/>
  <c r="F28" i="1"/>
  <c r="D28" i="1"/>
  <c r="E28" i="1" s="1"/>
  <c r="G24" i="1"/>
  <c r="F24" i="1"/>
  <c r="D24" i="1"/>
  <c r="E24" i="1" s="1"/>
  <c r="F23" i="1"/>
  <c r="C23" i="1"/>
  <c r="H22" i="1"/>
  <c r="E22" i="1"/>
  <c r="H21" i="1"/>
  <c r="E21" i="1"/>
  <c r="G20" i="1"/>
  <c r="G17" i="1" s="1"/>
  <c r="F20" i="1"/>
  <c r="D20" i="1"/>
  <c r="D17" i="1" s="1"/>
  <c r="C20" i="1"/>
  <c r="H19" i="1"/>
  <c r="H18" i="1" s="1"/>
  <c r="E19" i="1"/>
  <c r="E18" i="1" s="1"/>
  <c r="H16" i="1"/>
  <c r="E16" i="1"/>
  <c r="G15" i="1"/>
  <c r="F15" i="1"/>
  <c r="D15" i="1"/>
  <c r="C15" i="1"/>
  <c r="E15" i="1" s="1"/>
  <c r="H13" i="1"/>
  <c r="E13" i="1"/>
  <c r="G12" i="1"/>
  <c r="G11" i="1" s="1"/>
  <c r="G10" i="1" s="1"/>
  <c r="F12" i="1"/>
  <c r="H12" i="1" s="1"/>
  <c r="D12" i="1"/>
  <c r="D11" i="1" s="1"/>
  <c r="D10" i="1" s="1"/>
  <c r="C12" i="1"/>
  <c r="C11" i="1" s="1"/>
  <c r="H15" i="1" l="1"/>
  <c r="C34" i="1"/>
  <c r="E20" i="1"/>
  <c r="E17" i="1" s="1"/>
  <c r="C17" i="1"/>
  <c r="C10" i="1" s="1"/>
  <c r="D34" i="1"/>
  <c r="D33" i="1" s="1"/>
  <c r="D52" i="1" s="1"/>
  <c r="E11" i="1"/>
  <c r="H20" i="1"/>
  <c r="H17" i="1" s="1"/>
  <c r="F17" i="1"/>
  <c r="H28" i="1"/>
  <c r="H41" i="1"/>
  <c r="E41" i="1"/>
  <c r="G52" i="1"/>
  <c r="H43" i="1"/>
  <c r="H24" i="1"/>
  <c r="E12" i="1"/>
  <c r="C33" i="1"/>
  <c r="F11" i="1"/>
  <c r="F34" i="1"/>
  <c r="F10" i="1" l="1"/>
  <c r="E10" i="1"/>
  <c r="C55" i="1"/>
  <c r="C57" i="1" s="1"/>
  <c r="E33" i="1"/>
  <c r="E34" i="1"/>
  <c r="H34" i="1"/>
  <c r="F33" i="1"/>
  <c r="H33" i="1" s="1"/>
  <c r="H11" i="1"/>
  <c r="C52" i="1"/>
  <c r="F55" i="1" l="1"/>
  <c r="F57" i="1" s="1"/>
  <c r="F52" i="1"/>
  <c r="H10" i="1"/>
  <c r="E52" i="1"/>
  <c r="H52" i="1" l="1"/>
</calcChain>
</file>

<file path=xl/sharedStrings.xml><?xml version="1.0" encoding="utf-8"?>
<sst xmlns="http://schemas.openxmlformats.org/spreadsheetml/2006/main" count="98" uniqueCount="98">
  <si>
    <t>Приложение №1.1</t>
  </si>
  <si>
    <t>тыс. руб.</t>
  </si>
  <si>
    <t>Наименование кода бюджетной классификации</t>
  </si>
  <si>
    <t>Код КБК</t>
  </si>
  <si>
    <t>Налог на доход физических лиц</t>
  </si>
  <si>
    <t>182 1 01 02010 01 0000 110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</si>
  <si>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</si>
  <si>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</si>
  <si>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</si>
  <si>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</si>
  <si>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</si>
  <si>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</si>
  <si>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</si>
  <si>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</si>
  <si>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</si>
  <si>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лиц,обладающих земельным участком, расположенным в границах сельских поселений</t>
  </si>
  <si>
    <t>182 1 06 06043 10 0000 110</t>
  </si>
  <si>
    <t>Государственная пошлина</t>
  </si>
  <si>
    <t>000 1 08 00000 00 0000 000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</si>
  <si>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</si>
  <si>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400 1 16 02020 02 0000 140</t>
  </si>
  <si>
    <t>Прочие неналоговые доходы бюджетов поселений</t>
  </si>
  <si>
    <t>400 1 17 05050 10 0000 180</t>
  </si>
  <si>
    <r>
      <rPr>
        <b/>
        <sz val="10"/>
        <color rgb="FF000000"/>
        <rFont val="PT Serif"/>
        <family val="1"/>
        <charset val="204"/>
      </rPr>
      <t>Дотации бюджетам бюджетной системы Российской Федерации</t>
    </r>
  </si>
  <si>
    <t>400 2 02 15001 10 0000 150</t>
  </si>
  <si>
    <t>Дотации бюджетам поселений на поддержку мер по обеспечению сбалансированности бюджетов</t>
  </si>
  <si>
    <t>400 2 02 01003 10 0000 151</t>
  </si>
  <si>
    <t>400 2 02 16001 10 0000 150</t>
  </si>
  <si>
    <t>Субсидии бюджетам бюджетной системы Российской Федерации (межбюджетные субсидии)</t>
  </si>
  <si>
    <t>400 2 02 25555 10 0000 150</t>
  </si>
  <si>
    <r>
      <rPr>
        <b/>
        <sz val="10"/>
        <color rgb="FF000000"/>
        <rFont val="PT Serif"/>
        <family val="1"/>
        <charset val="204"/>
      </rPr>
      <t>Субвенции бюджетам бюджетной системы Российской Федерации</t>
    </r>
  </si>
  <si>
    <r>
      <rPr>
        <sz val="10"/>
        <color rgb="FF000000"/>
        <rFont val="PT Serif"/>
        <family val="1"/>
        <charset val="204"/>
      </rPr>
  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  </r>
  </si>
  <si>
    <t>400 2 02 35118 10 0000 150</t>
  </si>
  <si>
    <t>Субвенция бюджетам поселений на осуществление государственных полномочий по составлению протоколов по административным правонарушениям</t>
  </si>
  <si>
    <t>400 2 02 03999 10 0000 151</t>
  </si>
  <si>
    <t>Иные межбюджетные трансферты</t>
  </si>
  <si>
    <t>000 2 02 40000 00 0000 150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</si>
  <si>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</si>
  <si>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400 2 02 04012 10 0000 151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</si>
  <si>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</si>
  <si>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</si>
  <si>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</si>
  <si>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000 2 07 00000 00 0000 180</t>
  </si>
  <si>
    <t>Прочие безвозмездные поступления в бюджеты сельских поселений</t>
  </si>
  <si>
    <t>000 2 07 05030 10 0000 180</t>
  </si>
  <si>
    <t>Всего доходов</t>
  </si>
  <si>
    <t>Верно:</t>
  </si>
  <si>
    <t>Сумма уточнения  за 2026г.</t>
  </si>
  <si>
    <t>Доходы бюджета  муниципального образования «Сельское поселение Капустиноярский сельсовет Ахтубинского муниципального района Астраханской области» на плановый период  2026 и 2027 годов</t>
  </si>
  <si>
    <t>Утвержденный прогноз на 2026г.</t>
  </si>
  <si>
    <t>Уточненный бюджет на 2026г.</t>
  </si>
  <si>
    <t>Утвержденный прогноз на 2027г.</t>
  </si>
  <si>
    <t>Сумма уточнения  за 2027г.</t>
  </si>
  <si>
    <t>Уточненный бюджет на 2027г.</t>
  </si>
  <si>
    <t>НАЛОГОВЫЕ И НЕНАЛОГОВЫЕ ДОХОДЫ</t>
  </si>
  <si>
    <t>НАЛОГИ НА ПРИБЫЛЬ ДОХОДЫ</t>
  </si>
  <si>
    <t>НАЛОГИ НА СОВОКУПНЫЙ ДОХОД</t>
  </si>
  <si>
    <r>
      <rPr>
        <sz val="10"/>
        <color rgb="FF000000"/>
        <rFont val="PT Serif"/>
        <family val="1"/>
        <charset val="204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 </t>
    </r>
    <r>
      <rPr>
        <sz val="10"/>
        <color rgb="FF3072C4"/>
        <rFont val="PT Serif"/>
        <family val="1"/>
        <charset val="204"/>
      </rPr>
      <t>227</t>
    </r>
    <r>
      <rPr>
        <sz val="10"/>
        <color rgb="FF000000"/>
        <rFont val="PT Serif"/>
        <family val="1"/>
        <charset val="204"/>
      </rPr>
      <t>, </t>
    </r>
    <r>
      <rPr>
        <sz val="10"/>
        <color rgb="FF3072C4"/>
        <rFont val="PT Serif"/>
        <family val="1"/>
        <charset val="204"/>
      </rPr>
      <t>227.1</t>
    </r>
    <r>
      <rPr>
        <sz val="10"/>
        <color rgb="FF000000"/>
        <rFont val="PT Serif"/>
        <family val="1"/>
        <charset val="204"/>
      </rPr>
      <t> и </t>
    </r>
    <r>
      <rPr>
        <sz val="10"/>
        <color rgb="FF3072C4"/>
        <rFont val="PT Serif"/>
        <family val="1"/>
        <charset val="204"/>
      </rPr>
      <t>228</t>
    </r>
    <r>
      <rPr>
        <sz val="10"/>
        <color rgb="FF000000"/>
        <rFont val="PT Serif"/>
        <family val="1"/>
        <charset val="204"/>
      </rPr>
      <t>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  </r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</si>
  <si>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</si>
  <si>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</si>
  <si>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</si>
  <si>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</si>
  <si>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ШТРАФЫ, САНКЦИИ, ВОЗМЕЩЕНИЕ УЩЕРБА</t>
  </si>
  <si>
    <t>Административные штрафы, установленные законами субъектов Российской Федерациио об административных правонарушениях</t>
  </si>
  <si>
    <t>Административные штрафы, установленные законами субъектов Российской Федерациио об административных правонарушениях, за нарушение муниципальных правовых актов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</si>
  <si>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</si>
  <si>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</si>
  <si>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</si>
  <si>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</si>
  <si>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</si>
  <si>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</si>
  <si>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</si>
  <si>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</si>
  <si>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</si>
  <si>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</si>
  <si>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Налог на имущество физических лиц</t>
  </si>
  <si>
    <t>000 1 06 01000 00 0000 000</t>
  </si>
  <si>
    <t>000 1 06 06000 00 0000 110</t>
  </si>
  <si>
    <t>000 1 11 00000 00 0000 000</t>
  </si>
  <si>
    <t>900 1 11 05000 00 0000 120</t>
  </si>
  <si>
    <t>900 1 11 05010 00 0000 120</t>
  </si>
  <si>
    <t>900 1 11 05013 00 0000 120</t>
  </si>
  <si>
    <t>000 1 16 00000 00 0000 000</t>
  </si>
  <si>
    <t>400 1 16 02000 02 0000 140</t>
  </si>
  <si>
    <t>000 2 00 00000 00 0000 000</t>
  </si>
  <si>
    <t>000 2 02 00000 00 0000 000</t>
  </si>
  <si>
    <t>000 2 02 10000 00 0000 150</t>
  </si>
  <si>
    <t>000 2 02 02000 00 0000 150</t>
  </si>
  <si>
    <t>000 2 02 30000 00 0000 150</t>
  </si>
  <si>
    <t>400 2 02 35118 00 0000 150</t>
  </si>
  <si>
    <t>400 2 02 16001 00 0000 150</t>
  </si>
  <si>
    <t xml:space="preserve">Дотации на выравнивание бюджетной обеспеченности </t>
  </si>
  <si>
    <t>400 2 02 15001 00 0000 150</t>
  </si>
  <si>
    <t xml:space="preserve">к решению Совета </t>
  </si>
  <si>
    <t xml:space="preserve">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поселение                                                                                                                                                                                                                                                                                                                                                                                                                                                                                                                                                                                                                                           Капустиноярский сельсовет Ахтубинского муниципального района Астраханской области»  </t>
  </si>
  <si>
    <t xml:space="preserve">от ___________ №____ </t>
  </si>
  <si>
    <t>Субсидии бюджетам сельских поселений на реализацию программ формирования современной городской среды</t>
  </si>
  <si>
    <t>Дотации бюджетам сельских поселений на выравнивание бюджетной обеспеченности из бюджета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</si>
</sst>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"/>
  </numFmts>
  <fonts count="15">
    <font>
      <sz val="11"/>
      <name val="Calibri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</font>
    <font>
      <sz val="10"/>
      <color rgb="FF000000"/>
      <name val="Arial"/>
      <family val="2"/>
      <charset val="204"/>
    </font>
    <font>
      <b/>
      <sz val="10"/>
      <color rgb="FF000000"/>
      <name val="PT Serif"/>
      <family val="1"/>
      <charset val="204"/>
    </font>
    <font>
      <sz val="10"/>
      <color rgb="FF000000"/>
      <name val="PT Serif"/>
      <family val="1"/>
      <charset val="204"/>
    </font>
    <font>
      <b/>
      <sz val="9"/>
      <name val="Arial"/>
      <family val="2"/>
      <charset val="204"/>
    </font>
    <font>
      <sz val="10"/>
      <color rgb="FF3072C4"/>
      <name val="PT Serif"/>
      <family val="1"/>
      <charset val="204"/>
    </font>
    <font>
      <sz val="10"/>
      <name val="PT Serif"/>
      <family val="1"/>
      <charset val="204"/>
    </font>
    <font>
      <b/>
      <sz val="10"/>
      <color rgb="FF333333"/>
      <name val="Arial"/>
      <family val="2"/>
      <charset val="204"/>
    </font>
    <font>
      <b/>
      <sz val="10"/>
      <name val="Arial Cy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Font="1"/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/>
    <xf numFmtId="0" fontId="1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 wrapText="1"/>
    </xf>
    <xf numFmtId="165" fontId="5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 wrapText="1"/>
    </xf>
    <xf numFmtId="165" fontId="5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/>
    </xf>
    <xf numFmtId="0" fontId="7" fillId="3" borderId="2" xfId="0" applyNumberFormat="1" applyFont="1" applyFill="1" applyBorder="1" applyAlignment="1">
      <alignment horizontal="left" vertical="center" wrapText="1" indent="1"/>
    </xf>
    <xf numFmtId="0" fontId="8" fillId="3" borderId="2" xfId="0" applyNumberFormat="1" applyFont="1" applyFill="1" applyBorder="1" applyAlignment="1">
      <alignment horizontal="left" vertical="center" wrapText="1" indent="1"/>
    </xf>
    <xf numFmtId="0" fontId="4" fillId="0" borderId="2" xfId="0" applyNumberFormat="1" applyFont="1" applyBorder="1" applyAlignment="1">
      <alignment vertical="center"/>
    </xf>
    <xf numFmtId="164" fontId="1" fillId="0" borderId="0" xfId="0" applyNumberFormat="1" applyFont="1"/>
    <xf numFmtId="10" fontId="1" fillId="0" borderId="0" xfId="0" applyNumberFormat="1" applyFont="1"/>
    <xf numFmtId="9" fontId="9" fillId="0" borderId="0" xfId="0" applyNumberFormat="1" applyFont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/>
    <xf numFmtId="0" fontId="11" fillId="3" borderId="2" xfId="0" applyNumberFormat="1" applyFont="1" applyFill="1" applyBorder="1" applyAlignment="1">
      <alignment horizontal="left" vertical="center" wrapText="1" indent="1"/>
    </xf>
    <xf numFmtId="0" fontId="12" fillId="0" borderId="2" xfId="0" applyNumberFormat="1" applyFont="1" applyBorder="1" applyAlignment="1">
      <alignment vertical="center" wrapText="1"/>
    </xf>
    <xf numFmtId="0" fontId="6" fillId="0" borderId="5" xfId="0" applyNumberFormat="1" applyFont="1" applyBorder="1" applyAlignment="1">
      <alignment vertical="center" wrapText="1"/>
    </xf>
    <xf numFmtId="165" fontId="13" fillId="0" borderId="6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vertical="center" wrapText="1"/>
    </xf>
    <xf numFmtId="0" fontId="7" fillId="3" borderId="4" xfId="0" applyNumberFormat="1" applyFont="1" applyFill="1" applyBorder="1" applyAlignment="1">
      <alignment horizontal="left" vertical="center" wrapText="1" indent="1"/>
    </xf>
    <xf numFmtId="0" fontId="8" fillId="3" borderId="2" xfId="0" applyNumberFormat="1" applyFont="1" applyFill="1" applyBorder="1" applyAlignment="1">
      <alignment vertical="center" wrapText="1"/>
    </xf>
    <xf numFmtId="164" fontId="4" fillId="0" borderId="0" xfId="0" applyNumberFormat="1" applyFont="1"/>
    <xf numFmtId="0" fontId="1" fillId="0" borderId="0" xfId="0" applyNumberFormat="1" applyFont="1"/>
    <xf numFmtId="0" fontId="14" fillId="0" borderId="2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center" wrapText="1"/>
    </xf>
    <xf numFmtId="0" fontId="1" fillId="0" borderId="0" xfId="0" applyNumberFormat="1" applyFont="1" applyAlignment="1"/>
    <xf numFmtId="0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ormativ.kontur.ru/document?moduleId=1&amp;documentId=4535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view="pageBreakPreview" zoomScale="110" zoomScaleNormal="100" zoomScaleSheetLayoutView="110" workbookViewId="0">
      <selection activeCell="A44" sqref="A44"/>
    </sheetView>
  </sheetViews>
  <sheetFormatPr defaultColWidth="9" defaultRowHeight="12.75"/>
  <cols>
    <col min="1" max="1" width="56.42578125" customWidth="1"/>
    <col min="2" max="2" width="25.85546875" customWidth="1"/>
    <col min="3" max="3" width="13.7109375" bestFit="1" customWidth="1"/>
    <col min="4" max="5" width="11.28515625" customWidth="1"/>
    <col min="6" max="6" width="13.85546875" customWidth="1"/>
    <col min="7" max="7" width="11.140625" customWidth="1"/>
    <col min="8" max="8" width="11.5703125" customWidth="1"/>
  </cols>
  <sheetData>
    <row r="1" spans="1:8">
      <c r="B1" s="1"/>
      <c r="D1" s="38"/>
      <c r="E1" s="38"/>
      <c r="F1" s="38"/>
      <c r="G1" s="39" t="s">
        <v>0</v>
      </c>
      <c r="H1" s="39"/>
    </row>
    <row r="2" spans="1:8">
      <c r="G2" s="39" t="s">
        <v>93</v>
      </c>
      <c r="H2" s="39"/>
    </row>
    <row r="3" spans="1:8" ht="64.5" customHeight="1">
      <c r="C3" s="3"/>
      <c r="D3" s="3"/>
      <c r="E3" s="3"/>
      <c r="F3" s="36" t="s">
        <v>94</v>
      </c>
      <c r="G3" s="36"/>
      <c r="H3" s="36"/>
    </row>
    <row r="4" spans="1:8">
      <c r="D4" s="38"/>
      <c r="E4" s="38"/>
      <c r="F4" s="38"/>
      <c r="G4" s="39" t="s">
        <v>95</v>
      </c>
      <c r="H4" s="39"/>
    </row>
    <row r="6" spans="1:8" s="2" customFormat="1" ht="32.25" customHeight="1">
      <c r="A6" s="37" t="s">
        <v>48</v>
      </c>
      <c r="B6" s="37"/>
      <c r="C6" s="37"/>
      <c r="D6" s="37"/>
      <c r="E6" s="37"/>
      <c r="F6" s="37"/>
      <c r="G6" s="37"/>
      <c r="H6" s="37"/>
    </row>
    <row r="7" spans="1:8">
      <c r="A7" s="3"/>
      <c r="B7" s="3"/>
      <c r="C7" s="3"/>
    </row>
    <row r="8" spans="1:8">
      <c r="H8" s="4" t="s">
        <v>1</v>
      </c>
    </row>
    <row r="9" spans="1:8" ht="45" customHeight="1">
      <c r="A9" s="5" t="s">
        <v>2</v>
      </c>
      <c r="B9" s="5" t="s">
        <v>3</v>
      </c>
      <c r="C9" s="22" t="s">
        <v>49</v>
      </c>
      <c r="D9" s="21" t="s">
        <v>47</v>
      </c>
      <c r="E9" s="23" t="s">
        <v>50</v>
      </c>
      <c r="F9" s="22" t="s">
        <v>51</v>
      </c>
      <c r="G9" s="21" t="s">
        <v>52</v>
      </c>
      <c r="H9" s="23" t="s">
        <v>53</v>
      </c>
    </row>
    <row r="10" spans="1:8">
      <c r="A10" s="17" t="s">
        <v>54</v>
      </c>
      <c r="B10" s="7" t="s">
        <v>70</v>
      </c>
      <c r="C10" s="8">
        <f>C11+C15+C24+C28+C17</f>
        <v>2827.3811999999998</v>
      </c>
      <c r="D10" s="8">
        <f>D11</f>
        <v>0</v>
      </c>
      <c r="E10" s="8">
        <f>C10+D10</f>
        <v>2827.3811999999998</v>
      </c>
      <c r="F10" s="8">
        <f>F11+F15+F24+F28+F17</f>
        <v>2841.3342000000002</v>
      </c>
      <c r="G10" s="8">
        <f>G11</f>
        <v>0</v>
      </c>
      <c r="H10" s="8">
        <f>F10+G10</f>
        <v>2841.3342000000002</v>
      </c>
    </row>
    <row r="11" spans="1:8">
      <c r="A11" s="17" t="s">
        <v>55</v>
      </c>
      <c r="B11" s="7" t="s">
        <v>71</v>
      </c>
      <c r="C11" s="8">
        <f>C12</f>
        <v>348.83699999999999</v>
      </c>
      <c r="D11" s="8">
        <f>D12</f>
        <v>0</v>
      </c>
      <c r="E11" s="8">
        <f>C11+D11</f>
        <v>348.83699999999999</v>
      </c>
      <c r="F11" s="8">
        <f>F12</f>
        <v>362.79</v>
      </c>
      <c r="G11" s="8">
        <f>G12</f>
        <v>0</v>
      </c>
      <c r="H11" s="8">
        <f>F11+G11</f>
        <v>362.79</v>
      </c>
    </row>
    <row r="12" spans="1:8">
      <c r="A12" s="6" t="s">
        <v>4</v>
      </c>
      <c r="B12" s="7" t="s">
        <v>72</v>
      </c>
      <c r="C12" s="8">
        <f>C13+C14</f>
        <v>348.83699999999999</v>
      </c>
      <c r="D12" s="8">
        <f>D13</f>
        <v>0</v>
      </c>
      <c r="E12" s="8">
        <f>C12+D12</f>
        <v>348.83699999999999</v>
      </c>
      <c r="F12" s="8">
        <f>F13+F14</f>
        <v>362.79</v>
      </c>
      <c r="G12" s="8">
        <f>G13</f>
        <v>0</v>
      </c>
      <c r="H12" s="8">
        <f>F12+G12</f>
        <v>362.79</v>
      </c>
    </row>
    <row r="13" spans="1:8" ht="94.5" customHeight="1">
      <c r="A13" s="25" t="s">
        <v>57</v>
      </c>
      <c r="B13" s="5" t="s">
        <v>5</v>
      </c>
      <c r="C13" s="9">
        <v>348.83699999999999</v>
      </c>
      <c r="D13" s="9">
        <v>0</v>
      </c>
      <c r="E13" s="9">
        <f>C13+D13</f>
        <v>348.83699999999999</v>
      </c>
      <c r="F13" s="9">
        <v>362.79</v>
      </c>
      <c r="G13" s="9">
        <v>0</v>
      </c>
      <c r="H13" s="9">
        <f>F13+G13</f>
        <v>362.79</v>
      </c>
    </row>
    <row r="14" spans="1:8" ht="37.5" hidden="1" customHeight="1">
      <c r="A14" s="10" t="s">
        <v>6</v>
      </c>
      <c r="B14" s="5" t="s">
        <v>7</v>
      </c>
      <c r="C14" s="9"/>
      <c r="D14" s="9"/>
      <c r="E14" s="9"/>
      <c r="F14" s="9"/>
      <c r="G14" s="9"/>
      <c r="H14" s="9"/>
    </row>
    <row r="15" spans="1:8" ht="15.75" customHeight="1">
      <c r="A15" s="17" t="s">
        <v>56</v>
      </c>
      <c r="B15" s="5" t="s">
        <v>73</v>
      </c>
      <c r="C15" s="9">
        <f>C16</f>
        <v>3.6</v>
      </c>
      <c r="D15" s="9">
        <f>D16</f>
        <v>0</v>
      </c>
      <c r="E15" s="9">
        <f t="shared" ref="E15:E22" si="0">C15+D15</f>
        <v>3.6</v>
      </c>
      <c r="F15" s="9">
        <f>F16</f>
        <v>3.6</v>
      </c>
      <c r="G15" s="9">
        <f>G16</f>
        <v>0</v>
      </c>
      <c r="H15" s="9">
        <f t="shared" ref="H15:H22" si="1">F15+G15</f>
        <v>3.6</v>
      </c>
    </row>
    <row r="16" spans="1:8" ht="16.5" customHeight="1">
      <c r="A16" s="10" t="s">
        <v>8</v>
      </c>
      <c r="B16" s="5" t="s">
        <v>9</v>
      </c>
      <c r="C16" s="9">
        <v>3.6</v>
      </c>
      <c r="D16" s="9">
        <v>0</v>
      </c>
      <c r="E16" s="9">
        <f t="shared" si="0"/>
        <v>3.6</v>
      </c>
      <c r="F16" s="9">
        <v>3.6</v>
      </c>
      <c r="G16" s="9">
        <v>0</v>
      </c>
      <c r="H16" s="9">
        <f t="shared" si="1"/>
        <v>3.6</v>
      </c>
    </row>
    <row r="17" spans="1:8" ht="16.5" customHeight="1">
      <c r="A17" s="17" t="s">
        <v>58</v>
      </c>
      <c r="B17" s="5" t="s">
        <v>74</v>
      </c>
      <c r="C17" s="9">
        <f t="shared" ref="C17:H17" si="2">C18+C20</f>
        <v>1352</v>
      </c>
      <c r="D17" s="9">
        <f t="shared" si="2"/>
        <v>0</v>
      </c>
      <c r="E17" s="9">
        <f t="shared" si="2"/>
        <v>1352</v>
      </c>
      <c r="F17" s="9">
        <f t="shared" si="2"/>
        <v>1352</v>
      </c>
      <c r="G17" s="9">
        <f t="shared" si="2"/>
        <v>0</v>
      </c>
      <c r="H17" s="9">
        <f t="shared" si="2"/>
        <v>1352</v>
      </c>
    </row>
    <row r="18" spans="1:8" s="24" customFormat="1" ht="16.5" customHeight="1">
      <c r="A18" s="17" t="s">
        <v>75</v>
      </c>
      <c r="B18" s="5" t="s">
        <v>76</v>
      </c>
      <c r="C18" s="9">
        <f t="shared" ref="C18:H18" si="3">C19</f>
        <v>574</v>
      </c>
      <c r="D18" s="9">
        <f t="shared" si="3"/>
        <v>0</v>
      </c>
      <c r="E18" s="9">
        <f t="shared" si="3"/>
        <v>574</v>
      </c>
      <c r="F18" s="9">
        <f t="shared" si="3"/>
        <v>574</v>
      </c>
      <c r="G18" s="9">
        <f t="shared" si="3"/>
        <v>0</v>
      </c>
      <c r="H18" s="9">
        <f t="shared" si="3"/>
        <v>574</v>
      </c>
    </row>
    <row r="19" spans="1:8" ht="40.5" customHeight="1">
      <c r="A19" s="10" t="s">
        <v>10</v>
      </c>
      <c r="B19" s="5" t="s">
        <v>11</v>
      </c>
      <c r="C19" s="9">
        <v>574</v>
      </c>
      <c r="D19" s="9">
        <v>0</v>
      </c>
      <c r="E19" s="9">
        <f t="shared" si="0"/>
        <v>574</v>
      </c>
      <c r="F19" s="9">
        <v>574</v>
      </c>
      <c r="G19" s="9">
        <v>0</v>
      </c>
      <c r="H19" s="9">
        <f t="shared" si="1"/>
        <v>574</v>
      </c>
    </row>
    <row r="20" spans="1:8">
      <c r="A20" s="10" t="s">
        <v>12</v>
      </c>
      <c r="B20" s="5" t="s">
        <v>77</v>
      </c>
      <c r="C20" s="9">
        <f>C21+C22</f>
        <v>778</v>
      </c>
      <c r="D20" s="9">
        <f>D21+D22</f>
        <v>0</v>
      </c>
      <c r="E20" s="9">
        <f t="shared" si="0"/>
        <v>778</v>
      </c>
      <c r="F20" s="9">
        <f>F21+F22</f>
        <v>778</v>
      </c>
      <c r="G20" s="9">
        <f>G21+G22</f>
        <v>0</v>
      </c>
      <c r="H20" s="9">
        <f t="shared" si="1"/>
        <v>778</v>
      </c>
    </row>
    <row r="21" spans="1:8" ht="30.75" customHeight="1">
      <c r="A21" s="10" t="s">
        <v>13</v>
      </c>
      <c r="B21" s="5" t="s">
        <v>14</v>
      </c>
      <c r="C21" s="9">
        <v>82</v>
      </c>
      <c r="D21" s="9">
        <v>0</v>
      </c>
      <c r="E21" s="9">
        <f t="shared" si="0"/>
        <v>82</v>
      </c>
      <c r="F21" s="9">
        <v>82</v>
      </c>
      <c r="G21" s="9">
        <v>0</v>
      </c>
      <c r="H21" s="9">
        <f t="shared" si="1"/>
        <v>82</v>
      </c>
    </row>
    <row r="22" spans="1:8" ht="30" customHeight="1">
      <c r="A22" s="10" t="s">
        <v>15</v>
      </c>
      <c r="B22" s="5" t="s">
        <v>16</v>
      </c>
      <c r="C22" s="9">
        <v>696</v>
      </c>
      <c r="D22" s="9">
        <v>0</v>
      </c>
      <c r="E22" s="9">
        <f t="shared" si="0"/>
        <v>696</v>
      </c>
      <c r="F22" s="9">
        <v>696</v>
      </c>
      <c r="G22" s="9">
        <v>0</v>
      </c>
      <c r="H22" s="9">
        <f t="shared" si="1"/>
        <v>696</v>
      </c>
    </row>
    <row r="23" spans="1:8" hidden="1">
      <c r="A23" s="10" t="s">
        <v>17</v>
      </c>
      <c r="B23" s="5" t="s">
        <v>18</v>
      </c>
      <c r="C23" s="9">
        <f>C25</f>
        <v>1102.9441999999999</v>
      </c>
      <c r="D23" s="9"/>
      <c r="E23" s="9"/>
      <c r="F23" s="9">
        <f>F25</f>
        <v>1102.9441999999999</v>
      </c>
      <c r="G23" s="9"/>
      <c r="H23" s="9"/>
    </row>
    <row r="24" spans="1:8" ht="36.75" customHeight="1">
      <c r="A24" s="26" t="s">
        <v>59</v>
      </c>
      <c r="B24" s="11" t="s">
        <v>78</v>
      </c>
      <c r="C24" s="9">
        <f t="shared" ref="C24:D26" si="4">C25</f>
        <v>1102.9441999999999</v>
      </c>
      <c r="D24" s="9">
        <f t="shared" si="4"/>
        <v>0</v>
      </c>
      <c r="E24" s="9">
        <f>C24+D24</f>
        <v>1102.9441999999999</v>
      </c>
      <c r="F24" s="9">
        <f t="shared" ref="F24:G26" si="5">F25</f>
        <v>1102.9441999999999</v>
      </c>
      <c r="G24" s="9">
        <f t="shared" si="5"/>
        <v>0</v>
      </c>
      <c r="H24" s="9">
        <f>F24+G24</f>
        <v>1102.9441999999999</v>
      </c>
    </row>
    <row r="25" spans="1:8" ht="78.75" customHeight="1">
      <c r="A25" s="27" t="s">
        <v>60</v>
      </c>
      <c r="B25" s="11" t="s">
        <v>79</v>
      </c>
      <c r="C25" s="9">
        <f t="shared" si="4"/>
        <v>1102.9441999999999</v>
      </c>
      <c r="D25" s="9">
        <f t="shared" si="4"/>
        <v>0</v>
      </c>
      <c r="E25" s="9">
        <f>E26</f>
        <v>1102.9441999999999</v>
      </c>
      <c r="F25" s="9">
        <f t="shared" si="5"/>
        <v>1102.9441999999999</v>
      </c>
      <c r="G25" s="9">
        <f t="shared" si="5"/>
        <v>0</v>
      </c>
      <c r="H25" s="9">
        <f>H26</f>
        <v>1102.9441999999999</v>
      </c>
    </row>
    <row r="26" spans="1:8" s="24" customFormat="1" ht="54" customHeight="1">
      <c r="A26" s="12" t="s">
        <v>61</v>
      </c>
      <c r="B26" s="11" t="s">
        <v>80</v>
      </c>
      <c r="C26" s="9">
        <f t="shared" si="4"/>
        <v>1102.9441999999999</v>
      </c>
      <c r="D26" s="9">
        <f t="shared" si="4"/>
        <v>0</v>
      </c>
      <c r="E26" s="9">
        <f>E27</f>
        <v>1102.9441999999999</v>
      </c>
      <c r="F26" s="9">
        <f t="shared" si="5"/>
        <v>1102.9441999999999</v>
      </c>
      <c r="G26" s="9">
        <f t="shared" si="5"/>
        <v>0</v>
      </c>
      <c r="H26" s="9">
        <f>H27</f>
        <v>1102.9441999999999</v>
      </c>
    </row>
    <row r="27" spans="1:8" s="24" customFormat="1" ht="76.5" customHeight="1">
      <c r="A27" s="12" t="s">
        <v>19</v>
      </c>
      <c r="B27" s="11" t="s">
        <v>81</v>
      </c>
      <c r="C27" s="9">
        <v>1102.9441999999999</v>
      </c>
      <c r="D27" s="9">
        <v>0</v>
      </c>
      <c r="E27" s="9">
        <f>C27+D27</f>
        <v>1102.9441999999999</v>
      </c>
      <c r="F27" s="9">
        <v>1102.9441999999999</v>
      </c>
      <c r="G27" s="9">
        <v>0</v>
      </c>
      <c r="H27" s="9">
        <f>F27+G27</f>
        <v>1102.9441999999999</v>
      </c>
    </row>
    <row r="28" spans="1:8" ht="17.25" customHeight="1">
      <c r="A28" s="28" t="s">
        <v>62</v>
      </c>
      <c r="B28" s="11" t="s">
        <v>82</v>
      </c>
      <c r="C28" s="9">
        <f>C29</f>
        <v>20</v>
      </c>
      <c r="D28" s="9">
        <f>D29</f>
        <v>0</v>
      </c>
      <c r="E28" s="9">
        <f>C28+D28</f>
        <v>20</v>
      </c>
      <c r="F28" s="9">
        <f>F29</f>
        <v>20</v>
      </c>
      <c r="G28" s="9">
        <f>G29</f>
        <v>0</v>
      </c>
      <c r="H28" s="9">
        <f>F28+G28</f>
        <v>20</v>
      </c>
    </row>
    <row r="29" spans="1:8" ht="38.25">
      <c r="A29" s="13" t="s">
        <v>63</v>
      </c>
      <c r="B29" s="5" t="s">
        <v>83</v>
      </c>
      <c r="C29" s="9">
        <f t="shared" ref="C29:H29" si="6">C32</f>
        <v>20</v>
      </c>
      <c r="D29" s="9">
        <f t="shared" si="6"/>
        <v>0</v>
      </c>
      <c r="E29" s="9">
        <f t="shared" si="6"/>
        <v>20</v>
      </c>
      <c r="F29" s="9">
        <f t="shared" si="6"/>
        <v>20</v>
      </c>
      <c r="G29" s="9">
        <f t="shared" si="6"/>
        <v>0</v>
      </c>
      <c r="H29" s="9">
        <f t="shared" si="6"/>
        <v>20</v>
      </c>
    </row>
    <row r="30" spans="1:8" hidden="1">
      <c r="A30" s="10" t="s">
        <v>21</v>
      </c>
      <c r="B30" s="5" t="s">
        <v>22</v>
      </c>
      <c r="C30" s="14"/>
      <c r="D30" s="14"/>
      <c r="E30" s="14"/>
      <c r="F30" s="14"/>
      <c r="G30" s="14"/>
      <c r="H30" s="14"/>
    </row>
    <row r="31" spans="1:8" hidden="1">
      <c r="A31" s="10"/>
      <c r="B31" s="5"/>
      <c r="C31" s="14"/>
      <c r="D31" s="14"/>
      <c r="E31" s="14"/>
      <c r="F31" s="14"/>
      <c r="G31" s="14"/>
      <c r="H31" s="14"/>
    </row>
    <row r="32" spans="1:8" s="24" customFormat="1" ht="52.5" customHeight="1">
      <c r="A32" s="13" t="s">
        <v>64</v>
      </c>
      <c r="B32" s="5" t="s">
        <v>20</v>
      </c>
      <c r="C32" s="9">
        <v>20</v>
      </c>
      <c r="D32" s="9">
        <v>0</v>
      </c>
      <c r="E32" s="9">
        <f t="shared" ref="E32:E37" si="7">C32+D32</f>
        <v>20</v>
      </c>
      <c r="F32" s="9">
        <v>20</v>
      </c>
      <c r="G32" s="9">
        <v>0</v>
      </c>
      <c r="H32" s="9">
        <f t="shared" ref="H32:H37" si="8">F32+G32</f>
        <v>20</v>
      </c>
    </row>
    <row r="33" spans="1:11" ht="19.5" customHeight="1">
      <c r="A33" s="6" t="s">
        <v>65</v>
      </c>
      <c r="B33" s="7" t="s">
        <v>84</v>
      </c>
      <c r="C33" s="8">
        <f>C34</f>
        <v>4400.0659999999998</v>
      </c>
      <c r="D33" s="8">
        <f>D34</f>
        <v>1262.1521200000002</v>
      </c>
      <c r="E33" s="8">
        <f t="shared" si="7"/>
        <v>5662.2181199999995</v>
      </c>
      <c r="F33" s="8">
        <f>F34</f>
        <v>4306.5659999999998</v>
      </c>
      <c r="G33" s="8">
        <f>G34</f>
        <v>1212.4927500000001</v>
      </c>
      <c r="H33" s="8">
        <f t="shared" si="8"/>
        <v>5519.0587500000001</v>
      </c>
    </row>
    <row r="34" spans="1:11" ht="25.5">
      <c r="A34" s="6" t="s">
        <v>66</v>
      </c>
      <c r="B34" s="7" t="s">
        <v>85</v>
      </c>
      <c r="C34" s="8">
        <f>SUM(C35+C41+C43+C46)</f>
        <v>4400.0659999999998</v>
      </c>
      <c r="D34" s="8">
        <f>SUM(D35+D41+D43+D46)</f>
        <v>1262.1521200000002</v>
      </c>
      <c r="E34" s="8">
        <f t="shared" si="7"/>
        <v>5662.2181199999995</v>
      </c>
      <c r="F34" s="8">
        <f>SUM(F35+F41+F43+F46)</f>
        <v>4306.5659999999998</v>
      </c>
      <c r="G34" s="8">
        <f>SUM(G35+G41+G43+G46)</f>
        <v>1212.4927500000001</v>
      </c>
      <c r="H34" s="8">
        <f t="shared" si="8"/>
        <v>5519.0587500000001</v>
      </c>
    </row>
    <row r="35" spans="1:11" ht="27.75" customHeight="1">
      <c r="A35" s="15" t="s">
        <v>23</v>
      </c>
      <c r="B35" s="7" t="s">
        <v>86</v>
      </c>
      <c r="C35" s="8">
        <f>C36+C39</f>
        <v>3967.866</v>
      </c>
      <c r="D35" s="8">
        <f>D36+D39</f>
        <v>0</v>
      </c>
      <c r="E35" s="8">
        <f t="shared" si="7"/>
        <v>3967.866</v>
      </c>
      <c r="F35" s="8">
        <f>F36+F39</f>
        <v>3858.7660000000001</v>
      </c>
      <c r="G35" s="8">
        <f>G36</f>
        <v>0</v>
      </c>
      <c r="H35" s="8">
        <f t="shared" si="8"/>
        <v>3858.7660000000001</v>
      </c>
    </row>
    <row r="36" spans="1:11" s="34" customFormat="1" ht="17.25" customHeight="1">
      <c r="A36" s="35" t="s">
        <v>91</v>
      </c>
      <c r="B36" s="5" t="s">
        <v>92</v>
      </c>
      <c r="C36" s="8">
        <f>C37</f>
        <v>3255.7</v>
      </c>
      <c r="D36" s="8">
        <f>D37</f>
        <v>0</v>
      </c>
      <c r="E36" s="8">
        <f t="shared" si="7"/>
        <v>3255.7</v>
      </c>
      <c r="F36" s="8">
        <f>F37</f>
        <v>3146.6</v>
      </c>
      <c r="G36" s="8">
        <f>G37</f>
        <v>0</v>
      </c>
      <c r="H36" s="8">
        <f t="shared" si="8"/>
        <v>3146.6</v>
      </c>
    </row>
    <row r="37" spans="1:11" ht="40.5" customHeight="1">
      <c r="A37" s="16" t="s">
        <v>97</v>
      </c>
      <c r="B37" s="5" t="s">
        <v>24</v>
      </c>
      <c r="C37" s="9">
        <v>3255.7</v>
      </c>
      <c r="D37" s="9">
        <v>0</v>
      </c>
      <c r="E37" s="9">
        <f t="shared" si="7"/>
        <v>3255.7</v>
      </c>
      <c r="F37" s="9">
        <v>3146.6</v>
      </c>
      <c r="G37" s="9">
        <v>0</v>
      </c>
      <c r="H37" s="9">
        <f t="shared" si="8"/>
        <v>3146.6</v>
      </c>
    </row>
    <row r="38" spans="1:11" ht="25.5" hidden="1">
      <c r="A38" s="10" t="s">
        <v>25</v>
      </c>
      <c r="B38" s="5" t="s">
        <v>26</v>
      </c>
      <c r="C38" s="9"/>
      <c r="D38" s="9"/>
      <c r="E38" s="9"/>
      <c r="F38" s="9"/>
      <c r="G38" s="9"/>
      <c r="H38" s="9"/>
    </row>
    <row r="39" spans="1:11" ht="41.25" customHeight="1">
      <c r="A39" s="29" t="s">
        <v>67</v>
      </c>
      <c r="B39" s="5" t="s">
        <v>90</v>
      </c>
      <c r="C39" s="9">
        <f t="shared" ref="C39:H39" si="9">C40</f>
        <v>712.16600000000005</v>
      </c>
      <c r="D39" s="9">
        <f t="shared" si="9"/>
        <v>0</v>
      </c>
      <c r="E39" s="9">
        <f t="shared" si="9"/>
        <v>712.16600000000005</v>
      </c>
      <c r="F39" s="9">
        <f t="shared" si="9"/>
        <v>712.16600000000005</v>
      </c>
      <c r="G39" s="9">
        <f t="shared" si="9"/>
        <v>0</v>
      </c>
      <c r="H39" s="9">
        <f t="shared" si="9"/>
        <v>712.16600000000005</v>
      </c>
    </row>
    <row r="40" spans="1:11" s="24" customFormat="1" ht="41.25" customHeight="1">
      <c r="A40" s="30" t="s">
        <v>68</v>
      </c>
      <c r="B40" s="5" t="s">
        <v>27</v>
      </c>
      <c r="C40" s="9">
        <v>712.16600000000005</v>
      </c>
      <c r="D40" s="9">
        <v>0</v>
      </c>
      <c r="E40" s="9">
        <f>C40+D40</f>
        <v>712.16600000000005</v>
      </c>
      <c r="F40" s="9">
        <v>712.16600000000005</v>
      </c>
      <c r="G40" s="9">
        <v>0</v>
      </c>
      <c r="H40" s="9">
        <f>F40+G40</f>
        <v>712.16600000000005</v>
      </c>
    </row>
    <row r="41" spans="1:11" ht="30" customHeight="1">
      <c r="A41" s="6" t="s">
        <v>28</v>
      </c>
      <c r="B41" s="7" t="s">
        <v>87</v>
      </c>
      <c r="C41" s="8">
        <f>SUM(C42)</f>
        <v>0</v>
      </c>
      <c r="D41" s="8">
        <f>D42</f>
        <v>1245.7521200000001</v>
      </c>
      <c r="E41" s="8">
        <f>C41+D41</f>
        <v>1245.7521200000001</v>
      </c>
      <c r="F41" s="8">
        <f>SUM(F42)</f>
        <v>0</v>
      </c>
      <c r="G41" s="8">
        <f>G42</f>
        <v>1196.09275</v>
      </c>
      <c r="H41" s="8">
        <f>F41+G41</f>
        <v>1196.09275</v>
      </c>
    </row>
    <row r="42" spans="1:11" ht="25.5" customHeight="1">
      <c r="A42" s="10" t="s">
        <v>96</v>
      </c>
      <c r="B42" s="5" t="s">
        <v>29</v>
      </c>
      <c r="C42" s="9">
        <v>0</v>
      </c>
      <c r="D42" s="9">
        <v>1245.7521200000001</v>
      </c>
      <c r="E42" s="9">
        <f>C42+D42</f>
        <v>1245.7521200000001</v>
      </c>
      <c r="F42" s="9">
        <v>0</v>
      </c>
      <c r="G42" s="9">
        <v>1196.09275</v>
      </c>
      <c r="H42" s="9">
        <f>F42+G42</f>
        <v>1196.09275</v>
      </c>
    </row>
    <row r="43" spans="1:11" ht="28.5" customHeight="1">
      <c r="A43" s="31" t="s">
        <v>30</v>
      </c>
      <c r="B43" s="7" t="s">
        <v>88</v>
      </c>
      <c r="C43" s="8">
        <f>SUM(C44+C45)</f>
        <v>432.2</v>
      </c>
      <c r="D43" s="8">
        <f>SUM(D44+D45)</f>
        <v>16.399999999999999</v>
      </c>
      <c r="E43" s="8">
        <f>C43+D43</f>
        <v>448.59999999999997</v>
      </c>
      <c r="F43" s="8">
        <f>SUM(F44+F45)</f>
        <v>447.8</v>
      </c>
      <c r="G43" s="8">
        <f>G44</f>
        <v>16.399999999999999</v>
      </c>
      <c r="H43" s="8">
        <f>F43+G43</f>
        <v>464.2</v>
      </c>
      <c r="K43" s="5"/>
    </row>
    <row r="44" spans="1:11" ht="42" customHeight="1">
      <c r="A44" s="32" t="s">
        <v>69</v>
      </c>
      <c r="B44" s="5" t="s">
        <v>89</v>
      </c>
      <c r="C44" s="9">
        <f>C51</f>
        <v>432.2</v>
      </c>
      <c r="D44" s="9">
        <f>D51</f>
        <v>16.399999999999999</v>
      </c>
      <c r="E44" s="9">
        <f>C44+D44</f>
        <v>448.59999999999997</v>
      </c>
      <c r="F44" s="9">
        <f>F51</f>
        <v>447.8</v>
      </c>
      <c r="G44" s="9">
        <f>G51</f>
        <v>16.399999999999999</v>
      </c>
      <c r="H44" s="9">
        <f>F44+G44</f>
        <v>464.2</v>
      </c>
    </row>
    <row r="45" spans="1:11" ht="36.75" hidden="1" customHeight="1">
      <c r="A45" s="10" t="s">
        <v>33</v>
      </c>
      <c r="B45" s="5" t="s">
        <v>34</v>
      </c>
      <c r="C45" s="14"/>
      <c r="D45" s="14"/>
      <c r="E45" s="14"/>
      <c r="F45" s="14"/>
      <c r="G45" s="14"/>
      <c r="H45" s="14"/>
    </row>
    <row r="46" spans="1:11" hidden="1">
      <c r="A46" s="10" t="s">
        <v>35</v>
      </c>
      <c r="B46" s="5" t="s">
        <v>36</v>
      </c>
      <c r="C46" s="9">
        <f>SUM(C47)+C48</f>
        <v>0</v>
      </c>
      <c r="D46" s="14"/>
      <c r="E46" s="14"/>
      <c r="F46" s="14">
        <f>SUM(F47)+F48</f>
        <v>0</v>
      </c>
      <c r="G46" s="14"/>
      <c r="H46" s="14"/>
    </row>
    <row r="47" spans="1:11" ht="51" hidden="1">
      <c r="A47" s="10" t="s">
        <v>37</v>
      </c>
      <c r="B47" s="5" t="s">
        <v>38</v>
      </c>
      <c r="C47" s="9"/>
      <c r="D47" s="14"/>
      <c r="E47" s="14"/>
      <c r="F47" s="14"/>
      <c r="G47" s="14"/>
      <c r="H47" s="14"/>
    </row>
    <row r="48" spans="1:11" ht="25.5" hidden="1">
      <c r="A48" s="10" t="s">
        <v>39</v>
      </c>
      <c r="B48" s="5" t="s">
        <v>40</v>
      </c>
      <c r="C48" s="9"/>
      <c r="D48" s="14"/>
      <c r="E48" s="14"/>
      <c r="F48" s="14"/>
      <c r="G48" s="14"/>
      <c r="H48" s="14"/>
    </row>
    <row r="49" spans="1:8" hidden="1">
      <c r="A49" s="10" t="s">
        <v>41</v>
      </c>
      <c r="B49" s="5" t="s">
        <v>42</v>
      </c>
      <c r="C49" s="14">
        <f>SUM(C50)</f>
        <v>0</v>
      </c>
      <c r="D49" s="14"/>
      <c r="E49" s="14"/>
      <c r="F49" s="14">
        <f>SUM(F50)</f>
        <v>0</v>
      </c>
      <c r="G49" s="14"/>
      <c r="H49" s="14"/>
    </row>
    <row r="50" spans="1:8" ht="25.5" hidden="1">
      <c r="A50" s="10" t="s">
        <v>43</v>
      </c>
      <c r="B50" s="5" t="s">
        <v>44</v>
      </c>
      <c r="C50" s="14"/>
      <c r="D50" s="14"/>
      <c r="E50" s="14"/>
      <c r="F50" s="14"/>
      <c r="G50" s="14"/>
      <c r="H50" s="14"/>
    </row>
    <row r="51" spans="1:8" s="24" customFormat="1" ht="40.5" customHeight="1">
      <c r="A51" s="32" t="s">
        <v>31</v>
      </c>
      <c r="B51" s="5" t="s">
        <v>32</v>
      </c>
      <c r="C51" s="9">
        <v>432.2</v>
      </c>
      <c r="D51" s="9">
        <v>16.399999999999999</v>
      </c>
      <c r="E51" s="9">
        <f>C51+D51</f>
        <v>448.59999999999997</v>
      </c>
      <c r="F51" s="9">
        <v>447.8</v>
      </c>
      <c r="G51" s="9">
        <v>16.399999999999999</v>
      </c>
      <c r="H51" s="9">
        <f>F51+G51</f>
        <v>464.2</v>
      </c>
    </row>
    <row r="52" spans="1:8" ht="18.75" customHeight="1">
      <c r="A52" s="6" t="s">
        <v>45</v>
      </c>
      <c r="B52" s="17"/>
      <c r="C52" s="8">
        <f>SUM(C10+C33)</f>
        <v>7227.4471999999996</v>
      </c>
      <c r="D52" s="8">
        <f>SUM(D10+D33)</f>
        <v>1262.1521200000002</v>
      </c>
      <c r="E52" s="8">
        <f>C52+D52</f>
        <v>8489.5993199999994</v>
      </c>
      <c r="F52" s="8">
        <f>SUM(F10+F33)</f>
        <v>7147.9002</v>
      </c>
      <c r="G52" s="8">
        <f>SUM(G10+G33)</f>
        <v>1212.4927500000001</v>
      </c>
      <c r="H52" s="8">
        <f>F52+G52</f>
        <v>8360.3929499999995</v>
      </c>
    </row>
    <row r="54" spans="1:8">
      <c r="A54" t="s">
        <v>46</v>
      </c>
    </row>
    <row r="55" spans="1:8">
      <c r="C55" s="18">
        <f>C10+C37+C39</f>
        <v>6795.2471999999998</v>
      </c>
      <c r="D55" s="18"/>
      <c r="E55" s="18"/>
      <c r="F55" s="18">
        <f>F10+F37+F39</f>
        <v>6700.1001999999999</v>
      </c>
      <c r="G55" s="18"/>
      <c r="H55" s="18"/>
    </row>
    <row r="56" spans="1:8">
      <c r="C56" s="19">
        <v>2.5000000000000001E-2</v>
      </c>
      <c r="D56" s="20"/>
      <c r="E56" s="20"/>
      <c r="F56" s="20">
        <v>0.05</v>
      </c>
      <c r="G56" s="20"/>
      <c r="H56" s="20"/>
    </row>
    <row r="57" spans="1:8">
      <c r="B57">
        <v>169882</v>
      </c>
      <c r="C57">
        <f>C55*C56</f>
        <v>169.88118</v>
      </c>
      <c r="F57">
        <f>F55*F56</f>
        <v>335.00501000000003</v>
      </c>
      <c r="H57">
        <v>335006</v>
      </c>
    </row>
    <row r="58" spans="1:8">
      <c r="C58" s="33">
        <v>8319.7152000000006</v>
      </c>
      <c r="D58" s="18"/>
      <c r="E58" s="18"/>
      <c r="F58" s="33">
        <v>8025.3842000000004</v>
      </c>
      <c r="G58" s="18"/>
      <c r="H58" s="18"/>
    </row>
  </sheetData>
  <mergeCells count="5">
    <mergeCell ref="A6:H6"/>
    <mergeCell ref="G1:H1"/>
    <mergeCell ref="F3:H3"/>
    <mergeCell ref="G2:H2"/>
    <mergeCell ref="G4:H4"/>
  </mergeCells>
  <hyperlinks>
    <hyperlink ref="A13" r:id="rId1" location="l42746" display="https://normativ.kontur.ru/document?moduleId=1&amp;documentId=453508#l42746"/>
  </hyperlinks>
  <pageMargins left="0.35433070866141736" right="0" top="0.39370078740157483" bottom="0" header="0.27559055118110237" footer="0.23622047244094491"/>
  <pageSetup paperSize="9" scale="6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2025-06-11T10:07:50Z</cp:lastPrinted>
  <dcterms:modified xsi:type="dcterms:W3CDTF">2025-06-11T10:07:57Z</dcterms:modified>
</cp:coreProperties>
</file>